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yatv\Documents\"/>
    </mc:Choice>
  </mc:AlternateContent>
  <xr:revisionPtr revIDLastSave="0" documentId="13_ncr:1_{A13692F9-3847-4B21-8A9A-3DC03E6C3D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М" sheetId="1" r:id="rId1"/>
  </sheets>
  <externalReferences>
    <externalReference r:id="rId2"/>
    <externalReference r:id="rId3"/>
  </externalReferences>
  <definedNames>
    <definedName name="_xlnm._FilterDatabase" localSheetId="0" hidden="1">КОМ!$A$16:$P$36</definedName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181029"/>
</workbook>
</file>

<file path=xl/calcChain.xml><?xml version="1.0" encoding="utf-8"?>
<calcChain xmlns="http://schemas.openxmlformats.org/spreadsheetml/2006/main">
  <c r="P36" i="1" l="1"/>
  <c r="I36" i="1"/>
  <c r="P35" i="1"/>
  <c r="I35" i="1"/>
  <c r="P34" i="1"/>
  <c r="I34" i="1"/>
  <c r="P33" i="1"/>
  <c r="I33" i="1"/>
  <c r="P32" i="1"/>
  <c r="I32" i="1"/>
  <c r="P31" i="1"/>
  <c r="I31" i="1"/>
  <c r="P30" i="1"/>
  <c r="I30" i="1"/>
  <c r="P29" i="1"/>
  <c r="I29" i="1"/>
  <c r="P28" i="1"/>
  <c r="I28" i="1"/>
  <c r="P27" i="1"/>
  <c r="I27" i="1"/>
  <c r="P26" i="1"/>
  <c r="I26" i="1"/>
  <c r="P25" i="1"/>
  <c r="I25" i="1"/>
  <c r="P24" i="1"/>
  <c r="I24" i="1"/>
  <c r="P23" i="1"/>
  <c r="I23" i="1"/>
  <c r="P22" i="1"/>
  <c r="I22" i="1"/>
  <c r="P21" i="1"/>
  <c r="I21" i="1"/>
  <c r="P20" i="1"/>
  <c r="I20" i="1"/>
  <c r="P19" i="1"/>
  <c r="I19" i="1"/>
  <c r="P18" i="1"/>
  <c r="I18" i="1"/>
  <c r="P17" i="1"/>
  <c r="P38" i="1" s="1"/>
  <c r="I17" i="1"/>
  <c r="I38" i="1" s="1"/>
</calcChain>
</file>

<file path=xl/sharedStrings.xml><?xml version="1.0" encoding="utf-8"?>
<sst xmlns="http://schemas.openxmlformats.org/spreadsheetml/2006/main" count="180" uniqueCount="104">
  <si>
    <t>Спецификация (Коммерческое предложение на поставку товаров, работ, услуг) для Рамочной закупки</t>
  </si>
  <si>
    <t>Название закупки</t>
  </si>
  <si>
    <t>Поставка хозяйственные  товаров для нужд ООО"ПетроЭнергоКонтроль"</t>
  </si>
  <si>
    <t>Внимание!!!  Обязательно прочитайте инструкцию по заполнению в конце таблицы.</t>
  </si>
  <si>
    <t>Лот</t>
  </si>
  <si>
    <t>990.26.00171</t>
  </si>
  <si>
    <t>Год ГКПЗ</t>
  </si>
  <si>
    <t>Преимущество/Ограничение/Запрет</t>
  </si>
  <si>
    <t>Дата предложения</t>
  </si>
  <si>
    <t/>
  </si>
  <si>
    <t>Номер альтернативного предложения</t>
  </si>
  <si>
    <t>Филиал заказчика</t>
  </si>
  <si>
    <t>№ позиции</t>
  </si>
  <si>
    <t>Ед. изм.</t>
  </si>
  <si>
    <t>Страна происхождения товара (план)</t>
  </si>
  <si>
    <t>Ориентировочное количество, требуемое</t>
  </si>
  <si>
    <t>Национальный режим в закупках (ограничение/без ограничения)</t>
  </si>
  <si>
    <t>Коды ОКПД 2</t>
  </si>
  <si>
    <t>Наименование изготовителя (предложение участника)</t>
  </si>
  <si>
    <t>Страна происхождения товара (предложение участника)</t>
  </si>
  <si>
    <t>№ записи в Реестре Минпромторга/ЕАЭС (предложение участника)</t>
  </si>
  <si>
    <t>Цена за единицу (предложение участника) без НДС</t>
  </si>
  <si>
    <t>Общая стоимость (предложение участника)за оринтировочный обьем</t>
  </si>
  <si>
    <t>Технические характеристики</t>
  </si>
  <si>
    <t>Наименование позиции (краткое)</t>
  </si>
  <si>
    <t xml:space="preserve">  Предельная (максимальная )цена за единицу</t>
  </si>
  <si>
    <t>Общая стоимость        (план)</t>
  </si>
  <si>
    <t>ООО "ПЕТРОЭНЕРГОКОНТРОЛЬ"</t>
  </si>
  <si>
    <t>Помпа механическая  (материал пластик, цвет серо-синяя, высота 225 мм, совместимость для бутылок)</t>
  </si>
  <si>
    <t xml:space="preserve">Помпа механическая </t>
  </si>
  <si>
    <t>шт.</t>
  </si>
  <si>
    <t>Российская федерация</t>
  </si>
  <si>
    <t>Ограничение</t>
  </si>
  <si>
    <t>28.13.14.190</t>
  </si>
  <si>
    <t>Часы настенные  (тип настенные, форма круглая, механизм кварцевый, материал корпуса пластик), 30x30x5 см.</t>
  </si>
  <si>
    <t xml:space="preserve">Часы настенные </t>
  </si>
  <si>
    <t>Преимущество</t>
  </si>
  <si>
    <t>26.52.14</t>
  </si>
  <si>
    <t xml:space="preserve">Бумажные полотенца </t>
  </si>
  <si>
    <t>упак.</t>
  </si>
  <si>
    <t>17.22.11.130</t>
  </si>
  <si>
    <t xml:space="preserve">Бумага туалетная </t>
  </si>
  <si>
    <t>17.22.11.110</t>
  </si>
  <si>
    <t>Полотенца бумажные листовые, Н3 V-сложение (ZZ), 1-слойные, 15 пачек в упаковке по 250 листов</t>
  </si>
  <si>
    <t>Полотенце бумажное листовое</t>
  </si>
  <si>
    <t>Одноразовые покрытия на унитаз</t>
  </si>
  <si>
    <t>17.22.12.130</t>
  </si>
  <si>
    <t>Перчатки резиновые, универсальные (М)</t>
  </si>
  <si>
    <t xml:space="preserve">Перчатки резиновые, универсальные </t>
  </si>
  <si>
    <t>пар</t>
  </si>
  <si>
    <t>22.19.60.114</t>
  </si>
  <si>
    <t xml:space="preserve">Мешки для мусора 30л  ПНД,
48*55см, 7мкм, черные, в упаковке 30шт.
</t>
  </si>
  <si>
    <t>Мешки для мусора 30л</t>
  </si>
  <si>
    <t>22.22.11</t>
  </si>
  <si>
    <t xml:space="preserve">Мешки для мусора 60л  ПНД,
прочные, черные, в упаковке 20шт.
</t>
  </si>
  <si>
    <t>Мешки для мусора 60 л</t>
  </si>
  <si>
    <t>Мешки для мусора 120л  ПВД,68*105см, 25мкм, черные, в упаковке 10шт.</t>
  </si>
  <si>
    <t>Мешки для мусора 120 л</t>
  </si>
  <si>
    <t>Средство для сантехники гель 0,75-1 л</t>
  </si>
  <si>
    <t>Средство для сантехники 0,75-1 л</t>
  </si>
  <si>
    <t>20.41.32.114</t>
  </si>
  <si>
    <t>Мыло жидкое, универсальное, для всех типов кожи, для лица, для рук, для тела. Вид упаковки – бутыль ПЭТ, без дозатора.</t>
  </si>
  <si>
    <t>Мыло жидкое 5 л</t>
  </si>
  <si>
    <t>20.41.31.130</t>
  </si>
  <si>
    <t>Освежитель воздуха, объем 250-400 мл, аэрозоль, отдушка фруктовая, сухое распыление, назначение – для туалета</t>
  </si>
  <si>
    <t>Освежитель воздуха</t>
  </si>
  <si>
    <t>20.41.41.000</t>
  </si>
  <si>
    <t>Средство для мытья пола, объем  5 л, для всех типов полов, концентрат, вид упаковки – канистра, тип средства- нейтральное</t>
  </si>
  <si>
    <t>Средство для мытья пола 5 л</t>
  </si>
  <si>
    <t>20.41.32.119</t>
  </si>
  <si>
    <t>Тряпка для пола 80x100 см, микрофибра 180 г/кв.м</t>
  </si>
  <si>
    <t>Тряпка для пола</t>
  </si>
  <si>
    <t>Запрет</t>
  </si>
  <si>
    <t>13.92.29.110</t>
  </si>
  <si>
    <t xml:space="preserve">Салфетки хозяйственные микрофибра 30x30 см 220 г/кв. м, для любых поверхностей, назначение – для сухой и влажной уборки, в упаковке 3 штуки </t>
  </si>
  <si>
    <t>Салфетки хозяйственные</t>
  </si>
  <si>
    <t>уп.</t>
  </si>
  <si>
    <t>13.92.29.120</t>
  </si>
  <si>
    <t>Щетка для пола деревянная 280 мм с черенком на резьбе 120 см</t>
  </si>
  <si>
    <t xml:space="preserve">Щетка для пола </t>
  </si>
  <si>
    <t>32.91.11.000</t>
  </si>
  <si>
    <t xml:space="preserve">Салфетки бумажные , 1- слойные,
24*24см, белые, 100 шт. в упаковке
</t>
  </si>
  <si>
    <t>Салфетки бумажные</t>
  </si>
  <si>
    <t xml:space="preserve">Стакан одноразовый бумажный 200 мл,
белый, для холодных и горячих напитков, в упаковке 50 шт.
</t>
  </si>
  <si>
    <t xml:space="preserve">Стаканы одноразовые бумажные </t>
  </si>
  <si>
    <t>17.22.13.192</t>
  </si>
  <si>
    <t xml:space="preserve">Стакан одноразовый пластиковый 200 мл,
стандарт, ПП, белый, в упаковке 100 шт.
</t>
  </si>
  <si>
    <t>Стаканы одноразовые, стандарт, ПП</t>
  </si>
  <si>
    <t>22.29.23.110</t>
  </si>
  <si>
    <t>Общая стоимость (план):</t>
  </si>
  <si>
    <t>Общая стоимость (предложения участника) за ориентировочный объем:</t>
  </si>
  <si>
    <t>Прочие коммерческие условия поставки:</t>
  </si>
  <si>
    <t>Инструкция по заполнению:</t>
  </si>
  <si>
    <r>
      <t xml:space="preserve">1) </t>
    </r>
    <r>
      <rPr>
        <b/>
        <sz val="12"/>
        <color indexed="2"/>
        <rFont val="Arial"/>
      </rPr>
      <t>Внимание!</t>
    </r>
    <r>
      <rPr>
        <sz val="12"/>
        <color indexed="2"/>
        <rFont val="Arial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</t>
    </r>
    <r>
      <rPr>
        <b/>
        <sz val="12"/>
        <color indexed="2"/>
        <rFont val="Arial"/>
      </rPr>
      <t xml:space="preserve"> </t>
    </r>
    <r>
      <rPr>
        <sz val="12"/>
        <color indexed="2"/>
        <rFont val="Arial"/>
      </rPr>
      <t>снимать с них защиту, м</t>
    </r>
    <r>
      <rPr>
        <sz val="12"/>
        <color indexed="2"/>
        <rFont val="Arial"/>
      </rPr>
      <t>енять местами, удалять, добавлять новые.</t>
    </r>
  </si>
  <si>
    <r>
      <t>2) Поле "</t>
    </r>
    <r>
      <rPr>
        <b/>
        <sz val="12"/>
        <color indexed="56"/>
        <rFont val="Arial"/>
      </rPr>
      <t>Аналог участника</t>
    </r>
    <r>
      <rPr>
        <sz val="12"/>
        <color indexed="56"/>
        <rFont val="Arial"/>
      </rPr>
      <t xml:space="preserve">" заполняется, </t>
    </r>
    <r>
      <rPr>
        <b/>
        <u/>
        <sz val="12"/>
        <color indexed="2"/>
        <rFont val="Arial"/>
      </rPr>
      <t>только если</t>
    </r>
    <r>
      <rPr>
        <sz val="12"/>
        <color indexed="56"/>
        <rFont val="Arial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</si>
  <si>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rPr>
        <b/>
        <sz val="12"/>
        <color indexed="2"/>
        <rFont val="Arial"/>
      </rPr>
      <t>3) Внимание!</t>
    </r>
    <r>
      <rPr>
        <sz val="12"/>
        <color indexed="2"/>
        <rFont val="Arial"/>
      </rPr>
      <t xml:space="preserve"> Поля: "Наименование изготовителя (предложение участника)" и "Страна происхождения товара (предложение участника)" обязательны для заполнения участником.</t>
    </r>
    <r>
      <rPr>
        <sz val="12"/>
        <color indexed="56"/>
        <rFont val="Arial"/>
      </rPr>
      <t xml:space="preserve"> В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"Наименование изготовителя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</si>
  <si>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4) В заголовке предложения, поле "</t>
    </r>
    <r>
      <rPr>
        <b/>
        <sz val="12"/>
        <color indexed="56"/>
        <rFont val="Arial"/>
      </rPr>
      <t>Номер альтернативного предложения</t>
    </r>
    <r>
      <rPr>
        <sz val="12"/>
        <color indexed="56"/>
        <rFont val="Arial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</si>
  <si>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5) В таблице "Прочие условия поставки" приводятся </t>
    </r>
    <r>
      <rPr>
        <b/>
        <u/>
        <sz val="12"/>
        <color indexed="56"/>
        <rFont val="Arial"/>
      </rPr>
      <t>основные</t>
    </r>
    <r>
      <rPr>
        <sz val="12"/>
        <color indexed="56"/>
        <rFont val="Arial"/>
      </rPr>
      <t xml:space="preserve"> параметры предложения Участника закупки.</t>
    </r>
  </si>
  <si>
    <t>6)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</si>
  <si>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7)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</si>
  <si>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</si>
  <si>
    <t xml:space="preserve">Одноразовые бум. покрытия на унитаз
, цвет белый, 36,5(+-2см)*42(+-2см), 250 шт. в упаковке
</t>
  </si>
  <si>
    <t>Бумажные полотенца , белые, двухслойные с тиснением и перфорацией, 8 рулонов в упаковке,100% первичная целлюлоза, ширина рулона 220 мм, кол-во листов 50 шт., длина рулона 10-14 м</t>
  </si>
  <si>
    <t>Бумага туалетная для держателей Tork  Advanced  в мини-рулонах белая с декоративным тиснением серого цвета. Система - Т2, двухслойная, с перфорацией, цвет белый с серым тиснением. Длина рулона 170 м, диаметр рулона 188 мм, диаметр втулки 5,9 см. 12 рулонов в упаковке.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</si>
</sst>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33" x14ac:knownFonts="1">
    <font>
      <sz val="11"/>
      <color theme="1"/>
      <name val="Calibri"/>
      <scheme val="minor"/>
    </font>
    <font>
      <sz val="11"/>
      <color rgb="FF9C5700"/>
      <name val="Calibri"/>
      <scheme val="minor"/>
    </font>
    <font>
      <sz val="11"/>
      <color rgb="FF9C6500"/>
      <name val="Calibri"/>
      <scheme val="minor"/>
    </font>
    <font>
      <sz val="11"/>
      <name val="Calibri"/>
      <scheme val="minor"/>
    </font>
    <font>
      <sz val="10"/>
      <name val="Arial"/>
    </font>
    <font>
      <sz val="10"/>
      <color theme="1"/>
      <name val="Calibri"/>
      <scheme val="minor"/>
    </font>
    <font>
      <b/>
      <sz val="12"/>
      <name val="Times New Roman"/>
    </font>
    <font>
      <b/>
      <sz val="14"/>
      <name val="Arial CYR"/>
    </font>
    <font>
      <sz val="10"/>
      <name val="Times New Roman"/>
    </font>
    <font>
      <b/>
      <sz val="11"/>
      <name val="Times New Roman"/>
    </font>
    <font>
      <sz val="10"/>
      <name val="Arial Cyr"/>
    </font>
    <font>
      <b/>
      <sz val="11"/>
      <name val="Arial CYR"/>
    </font>
    <font>
      <b/>
      <sz val="14"/>
      <color indexed="2"/>
      <name val="Arial CYR"/>
    </font>
    <font>
      <b/>
      <sz val="11"/>
      <name val="Arial Cyr"/>
    </font>
    <font>
      <b/>
      <u/>
      <sz val="11"/>
      <name val="Arial Cyr"/>
    </font>
    <font>
      <b/>
      <sz val="11"/>
      <color theme="1"/>
      <name val="Arial"/>
    </font>
    <font>
      <b/>
      <sz val="10"/>
      <name val="Times New Roman"/>
    </font>
    <font>
      <sz val="10"/>
      <color theme="1"/>
      <name val="Times New Roman"/>
    </font>
    <font>
      <sz val="11"/>
      <name val="Times New Roman"/>
    </font>
    <font>
      <sz val="11"/>
      <color theme="1"/>
      <name val="Times New Roman"/>
    </font>
    <font>
      <sz val="11"/>
      <name val="Arial Cyr"/>
    </font>
    <font>
      <sz val="9"/>
      <name val="Times New Roman"/>
    </font>
    <font>
      <b/>
      <sz val="8"/>
      <name val="Arial CYR"/>
    </font>
    <font>
      <u/>
      <sz val="14"/>
      <name val="Times New Roman"/>
    </font>
    <font>
      <u/>
      <sz val="14"/>
      <name val="Arial Cyr"/>
    </font>
    <font>
      <b/>
      <u/>
      <sz val="12"/>
      <color indexed="56"/>
      <name val="Arial"/>
    </font>
    <font>
      <sz val="12"/>
      <color indexed="56"/>
      <name val="Arial"/>
    </font>
    <font>
      <sz val="10"/>
      <color indexed="56"/>
      <name val="Arial"/>
    </font>
    <font>
      <sz val="12"/>
      <color indexed="2"/>
      <name val="Arial"/>
    </font>
    <font>
      <b/>
      <sz val="12"/>
      <color indexed="2"/>
      <name val="Arial"/>
    </font>
    <font>
      <b/>
      <sz val="12"/>
      <color indexed="56"/>
      <name val="Arial"/>
    </font>
    <font>
      <b/>
      <u/>
      <sz val="12"/>
      <color indexed="2"/>
      <name val="Arial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5"/>
      </patternFill>
    </fill>
    <fill>
      <patternFill patternType="solid">
        <fgColor rgb="FFBFBFBF"/>
        <bgColor rgb="FFBFBFBF"/>
      </patternFill>
    </fill>
    <fill>
      <patternFill patternType="solid">
        <fgColor theme="6" tint="0.39997558519241921"/>
        <bgColor indexed="5"/>
      </patternFill>
    </fill>
    <fill>
      <patternFill patternType="solid">
        <fgColor rgb="FFDAEEF3"/>
        <bgColor rgb="FFDAEEF3"/>
      </patternFill>
    </fill>
    <fill>
      <patternFill patternType="solid">
        <fgColor theme="4" tint="0.59999389629810485"/>
        <bgColor rgb="FFDAEEF3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4" tint="0.59999389629810485"/>
        <bgColor rgb="FFFFEB9C"/>
      </patternFill>
    </fill>
    <fill>
      <patternFill patternType="solid">
        <fgColor theme="0"/>
        <bgColor rgb="FFDAEEF3"/>
      </patternFill>
    </fill>
    <fill>
      <patternFill patternType="solid">
        <fgColor theme="4" tint="0.59999389629810485"/>
        <bgColor rgb="FF00B0F0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1" fillId="2" borderId="0" applyNumberFormat="0" applyBorder="0" applyProtection="0"/>
    <xf numFmtId="0" fontId="2" fillId="2" borderId="0" applyNumberFormat="0" applyBorder="0"/>
    <xf numFmtId="0" fontId="3" fillId="0" borderId="0"/>
    <xf numFmtId="0" fontId="4" fillId="0" borderId="0"/>
  </cellStyleXfs>
  <cellXfs count="145">
    <xf numFmtId="0" fontId="0" fillId="0" borderId="0" xfId="0"/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8" fillId="3" borderId="0" xfId="0" applyFont="1" applyFill="1"/>
    <xf numFmtId="0" fontId="0" fillId="0" borderId="0" xfId="0" applyProtection="1">
      <protection locked="0"/>
    </xf>
    <xf numFmtId="0" fontId="8" fillId="3" borderId="3" xfId="0" applyFont="1" applyFill="1" applyBorder="1"/>
    <xf numFmtId="0" fontId="9" fillId="4" borderId="4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9" fillId="5" borderId="2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1" fillId="3" borderId="0" xfId="0" applyFont="1" applyFill="1"/>
    <xf numFmtId="0" fontId="9" fillId="4" borderId="3" xfId="0" applyFont="1" applyFill="1" applyBorder="1" applyAlignment="1">
      <alignment vertical="center"/>
    </xf>
    <xf numFmtId="0" fontId="10" fillId="5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/>
    </xf>
    <xf numFmtId="0" fontId="9" fillId="4" borderId="3" xfId="3" applyFont="1" applyFill="1" applyBorder="1" applyAlignment="1">
      <alignment vertical="center"/>
    </xf>
    <xf numFmtId="0" fontId="9" fillId="6" borderId="0" xfId="3" applyFont="1" applyFill="1" applyAlignment="1">
      <alignment horizontal="left" vertical="center"/>
    </xf>
    <xf numFmtId="0" fontId="13" fillId="5" borderId="0" xfId="3" applyFont="1" applyFill="1" applyAlignment="1">
      <alignment horizontal="left" vertical="center"/>
    </xf>
    <xf numFmtId="0" fontId="10" fillId="5" borderId="0" xfId="3" applyFont="1" applyFill="1" applyAlignment="1">
      <alignment horizontal="left" vertical="center"/>
    </xf>
    <xf numFmtId="0" fontId="13" fillId="5" borderId="3" xfId="3" applyFont="1" applyFill="1" applyBorder="1" applyAlignment="1">
      <alignment horizontal="left" vertical="center"/>
    </xf>
    <xf numFmtId="0" fontId="11" fillId="3" borderId="0" xfId="3" applyFont="1" applyFill="1" applyAlignment="1">
      <alignment horizontal="left" vertical="center" wrapText="1"/>
    </xf>
    <xf numFmtId="0" fontId="11" fillId="3" borderId="0" xfId="3" applyFont="1" applyFill="1"/>
    <xf numFmtId="14" fontId="13" fillId="0" borderId="0" xfId="0" applyNumberFormat="1" applyFont="1" applyAlignment="1" applyProtection="1">
      <alignment horizontal="left" vertical="center"/>
      <protection locked="0"/>
    </xf>
    <xf numFmtId="0" fontId="14" fillId="5" borderId="0" xfId="3" applyFont="1" applyFill="1" applyAlignment="1">
      <alignment horizontal="left" vertical="center"/>
    </xf>
    <xf numFmtId="0" fontId="13" fillId="5" borderId="0" xfId="0" applyFont="1" applyFill="1" applyAlignment="1">
      <alignment vertical="center"/>
    </xf>
    <xf numFmtId="0" fontId="9" fillId="4" borderId="6" xfId="0" applyFont="1" applyFill="1" applyBorder="1" applyAlignment="1">
      <alignment vertical="center"/>
    </xf>
    <xf numFmtId="0" fontId="8" fillId="3" borderId="8" xfId="0" applyFont="1" applyFill="1" applyBorder="1"/>
    <xf numFmtId="0" fontId="8" fillId="3" borderId="9" xfId="0" applyFont="1" applyFill="1" applyBorder="1"/>
    <xf numFmtId="0" fontId="11" fillId="7" borderId="4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6" fillId="9" borderId="11" xfId="0" applyFont="1" applyFill="1" applyBorder="1" applyAlignment="1">
      <alignment horizontal="center" vertical="center" wrapText="1"/>
    </xf>
    <xf numFmtId="0" fontId="16" fillId="9" borderId="11" xfId="0" applyFont="1" applyFill="1" applyBorder="1" applyAlignment="1">
      <alignment horizontal="center" wrapText="1"/>
    </xf>
    <xf numFmtId="0" fontId="16" fillId="9" borderId="11" xfId="0" applyFont="1" applyFill="1" applyBorder="1" applyAlignment="1" applyProtection="1">
      <alignment horizontal="center" wrapText="1"/>
      <protection locked="0"/>
    </xf>
    <xf numFmtId="0" fontId="17" fillId="6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/>
    </xf>
    <xf numFmtId="0" fontId="18" fillId="10" borderId="11" xfId="0" applyFont="1" applyFill="1" applyBorder="1" applyAlignment="1">
      <alignment horizontal="center" vertical="center" wrapText="1"/>
    </xf>
    <xf numFmtId="164" fontId="17" fillId="12" borderId="14" xfId="0" applyNumberFormat="1" applyFont="1" applyFill="1" applyBorder="1" applyAlignment="1">
      <alignment horizontal="center" vertical="center"/>
    </xf>
    <xf numFmtId="0" fontId="18" fillId="11" borderId="11" xfId="0" applyFont="1" applyFill="1" applyBorder="1" applyAlignment="1">
      <alignment horizontal="right" vertical="center"/>
    </xf>
    <xf numFmtId="0" fontId="19" fillId="6" borderId="11" xfId="0" applyFont="1" applyFill="1" applyBorder="1" applyAlignment="1">
      <alignment horizontal="center" vertical="center"/>
    </xf>
    <xf numFmtId="0" fontId="0" fillId="13" borderId="15" xfId="1" applyFont="1" applyFill="1" applyBorder="1" applyAlignment="1">
      <alignment horizontal="center" vertical="center"/>
    </xf>
    <xf numFmtId="0" fontId="20" fillId="14" borderId="11" xfId="0" applyFont="1" applyFill="1" applyBorder="1" applyAlignment="1" applyProtection="1">
      <alignment horizontal="center" vertical="center" wrapText="1"/>
      <protection locked="0"/>
    </xf>
    <xf numFmtId="0" fontId="0" fillId="11" borderId="11" xfId="0" applyFill="1" applyBorder="1" applyAlignment="1" applyProtection="1">
      <alignment horizontal="center" vertical="center"/>
      <protection locked="0"/>
    </xf>
    <xf numFmtId="0" fontId="17" fillId="5" borderId="11" xfId="0" applyFont="1" applyFill="1" applyBorder="1" applyAlignment="1">
      <alignment horizontal="center" vertical="center" wrapText="1"/>
    </xf>
    <xf numFmtId="0" fontId="19" fillId="11" borderId="15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0" fontId="19" fillId="6" borderId="10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/>
    </xf>
    <xf numFmtId="0" fontId="18" fillId="15" borderId="11" xfId="0" applyFont="1" applyFill="1" applyBorder="1" applyAlignment="1">
      <alignment horizontal="center" vertical="center"/>
    </xf>
    <xf numFmtId="0" fontId="18" fillId="15" borderId="11" xfId="0" applyFont="1" applyFill="1" applyBorder="1" applyAlignment="1">
      <alignment wrapText="1"/>
    </xf>
    <xf numFmtId="0" fontId="18" fillId="6" borderId="11" xfId="0" applyFont="1" applyFill="1" applyBorder="1" applyAlignment="1" applyProtection="1">
      <alignment horizontal="center" vertical="center" wrapText="1"/>
      <protection hidden="1"/>
    </xf>
    <xf numFmtId="0" fontId="18" fillId="6" borderId="11" xfId="0" applyFont="1" applyFill="1" applyBorder="1" applyAlignment="1">
      <alignment wrapText="1"/>
    </xf>
    <xf numFmtId="0" fontId="0" fillId="13" borderId="13" xfId="2" applyFont="1" applyFill="1" applyBorder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19" fillId="6" borderId="11" xfId="0" applyFont="1" applyFill="1" applyBorder="1" applyAlignment="1">
      <alignment horizontal="center" vertical="center" wrapText="1"/>
    </xf>
    <xf numFmtId="0" fontId="0" fillId="13" borderId="11" xfId="2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8" fillId="10" borderId="0" xfId="0" applyFont="1" applyFill="1" applyAlignment="1">
      <alignment horizontal="center" vertical="center" wrapText="1"/>
    </xf>
    <xf numFmtId="0" fontId="17" fillId="12" borderId="0" xfId="0" applyFont="1" applyFill="1" applyAlignment="1">
      <alignment horizontal="center" vertical="center" wrapText="1"/>
    </xf>
    <xf numFmtId="0" fontId="17" fillId="12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 wrapText="1"/>
    </xf>
    <xf numFmtId="164" fontId="19" fillId="12" borderId="0" xfId="0" applyNumberFormat="1" applyFont="1" applyFill="1" applyAlignment="1">
      <alignment horizontal="center" vertical="center"/>
    </xf>
    <xf numFmtId="0" fontId="19" fillId="12" borderId="0" xfId="0" applyFont="1" applyFill="1" applyAlignment="1">
      <alignment horizontal="center" vertical="center"/>
    </xf>
    <xf numFmtId="0" fontId="21" fillId="10" borderId="0" xfId="0" applyFont="1" applyFill="1" applyAlignment="1">
      <alignment horizontal="center" vertical="center" wrapText="1"/>
    </xf>
    <xf numFmtId="0" fontId="20" fillId="14" borderId="0" xfId="0" applyFont="1" applyFill="1" applyAlignment="1" applyProtection="1">
      <alignment horizontal="center" vertical="center" wrapText="1"/>
      <protection locked="0"/>
    </xf>
    <xf numFmtId="0" fontId="10" fillId="14" borderId="0" xfId="0" applyFont="1" applyFill="1" applyAlignment="1" applyProtection="1">
      <alignment horizontal="center" vertical="center" wrapText="1"/>
      <protection locked="0"/>
    </xf>
    <xf numFmtId="0" fontId="22" fillId="3" borderId="17" xfId="3" applyFont="1" applyFill="1" applyBorder="1" applyAlignment="1" applyProtection="1">
      <alignment horizontal="center" vertical="center" wrapText="1"/>
      <protection locked="0"/>
    </xf>
    <xf numFmtId="0" fontId="23" fillId="12" borderId="0" xfId="0" applyFont="1" applyFill="1" applyAlignment="1">
      <alignment horizontal="center" vertical="center"/>
    </xf>
    <xf numFmtId="0" fontId="8" fillId="12" borderId="8" xfId="0" applyFont="1" applyFill="1" applyBorder="1" applyAlignment="1">
      <alignment horizontal="center" vertical="center"/>
    </xf>
    <xf numFmtId="0" fontId="8" fillId="16" borderId="0" xfId="0" applyFont="1" applyFill="1" applyAlignment="1" applyProtection="1">
      <alignment horizontal="center" vertical="center"/>
      <protection locked="0"/>
    </xf>
    <xf numFmtId="0" fontId="24" fillId="16" borderId="0" xfId="0" applyFont="1" applyFill="1" applyAlignment="1">
      <alignment horizontal="center" vertical="center"/>
    </xf>
    <xf numFmtId="0" fontId="8" fillId="16" borderId="0" xfId="0" applyFont="1" applyFill="1" applyAlignment="1">
      <alignment horizontal="center" vertical="center"/>
    </xf>
    <xf numFmtId="0" fontId="25" fillId="3" borderId="0" xfId="3" applyFont="1" applyFill="1" applyAlignment="1">
      <alignment vertical="center"/>
    </xf>
    <xf numFmtId="0" fontId="26" fillId="3" borderId="19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left" vertical="center" wrapText="1"/>
    </xf>
    <xf numFmtId="0" fontId="27" fillId="3" borderId="0" xfId="0" applyFont="1" applyFill="1" applyAlignment="1">
      <alignment horizontal="left" vertical="center" wrapText="1"/>
    </xf>
    <xf numFmtId="0" fontId="26" fillId="3" borderId="0" xfId="3" applyFont="1" applyFill="1" applyAlignment="1">
      <alignment horizontal="left" vertical="center" wrapText="1"/>
    </xf>
    <xf numFmtId="0" fontId="18" fillId="15" borderId="11" xfId="0" applyFont="1" applyFill="1" applyBorder="1" applyAlignment="1">
      <alignment horizontal="center" vertical="center" wrapText="1"/>
    </xf>
    <xf numFmtId="0" fontId="32" fillId="15" borderId="11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left" vertical="center" wrapText="1"/>
    </xf>
    <xf numFmtId="0" fontId="26" fillId="3" borderId="19" xfId="3" applyFont="1" applyFill="1" applyBorder="1" applyAlignment="1">
      <alignment horizontal="left" vertical="center" wrapText="1"/>
    </xf>
    <xf numFmtId="0" fontId="26" fillId="3" borderId="0" xfId="3" applyFont="1" applyFill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0" fillId="16" borderId="18" xfId="0" applyFill="1" applyBorder="1" applyAlignment="1" applyProtection="1">
      <alignment horizontal="center" vertical="center"/>
      <protection locked="0"/>
    </xf>
    <xf numFmtId="0" fontId="0" fillId="16" borderId="13" xfId="0" applyFill="1" applyBorder="1" applyAlignment="1" applyProtection="1">
      <alignment horizontal="center" vertical="center"/>
      <protection locked="0"/>
    </xf>
    <xf numFmtId="0" fontId="28" fillId="3" borderId="19" xfId="0" applyFont="1" applyFill="1" applyBorder="1" applyAlignment="1">
      <alignment horizontal="left" vertical="center" wrapText="1"/>
    </xf>
    <xf numFmtId="0" fontId="28" fillId="3" borderId="0" xfId="0" applyFont="1" applyFill="1" applyAlignment="1">
      <alignment horizontal="left" vertical="center" wrapText="1"/>
    </xf>
    <xf numFmtId="0" fontId="13" fillId="7" borderId="10" xfId="3" applyFont="1" applyFill="1" applyBorder="1" applyAlignment="1" applyProtection="1">
      <alignment horizontal="center" vertical="center" wrapText="1"/>
      <protection locked="0"/>
    </xf>
    <xf numFmtId="0" fontId="13" fillId="7" borderId="12" xfId="3" applyFont="1" applyFill="1" applyBorder="1" applyAlignment="1" applyProtection="1">
      <alignment horizontal="center" vertical="center" wrapText="1"/>
      <protection locked="0"/>
    </xf>
    <xf numFmtId="0" fontId="13" fillId="7" borderId="13" xfId="3" applyFont="1" applyFill="1" applyBorder="1" applyAlignment="1" applyProtection="1">
      <alignment horizontal="center" vertical="center" wrapText="1"/>
      <protection locked="0"/>
    </xf>
    <xf numFmtId="0" fontId="11" fillId="7" borderId="10" xfId="3" applyFont="1" applyFill="1" applyBorder="1" applyAlignment="1" applyProtection="1">
      <alignment horizontal="center" vertical="center" wrapText="1"/>
      <protection locked="0"/>
    </xf>
    <xf numFmtId="0" fontId="11" fillId="7" borderId="12" xfId="3" applyFont="1" applyFill="1" applyBorder="1" applyAlignment="1" applyProtection="1">
      <alignment horizontal="center" vertical="center" wrapText="1"/>
      <protection locked="0"/>
    </xf>
    <xf numFmtId="0" fontId="11" fillId="7" borderId="13" xfId="3" applyFont="1" applyFill="1" applyBorder="1" applyAlignment="1" applyProtection="1">
      <alignment horizontal="center" vertical="center" wrapText="1"/>
      <protection locked="0"/>
    </xf>
    <xf numFmtId="0" fontId="15" fillId="8" borderId="10" xfId="0" applyFont="1" applyFill="1" applyBorder="1" applyAlignment="1" applyProtection="1">
      <alignment horizontal="center" vertical="center" wrapText="1"/>
      <protection locked="0"/>
    </xf>
    <xf numFmtId="0" fontId="15" fillId="8" borderId="12" xfId="0" applyFont="1" applyFill="1" applyBorder="1" applyAlignment="1" applyProtection="1">
      <alignment horizontal="center" vertical="center" wrapText="1"/>
      <protection locked="0"/>
    </xf>
    <xf numFmtId="0" fontId="15" fillId="8" borderId="13" xfId="0" applyFont="1" applyFill="1" applyBorder="1" applyAlignment="1" applyProtection="1">
      <alignment horizontal="center" vertical="center" wrapText="1"/>
      <protection locked="0"/>
    </xf>
    <xf numFmtId="0" fontId="11" fillId="4" borderId="10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left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0" xfId="3" applyFont="1" applyFill="1" applyBorder="1" applyAlignment="1">
      <alignment horizontal="center" vertical="center" wrapText="1"/>
    </xf>
    <xf numFmtId="0" fontId="11" fillId="7" borderId="12" xfId="3" applyFont="1" applyFill="1" applyBorder="1" applyAlignment="1">
      <alignment horizontal="center" vertical="center" wrapText="1"/>
    </xf>
    <xf numFmtId="0" fontId="11" fillId="7" borderId="13" xfId="3" applyFont="1" applyFill="1" applyBorder="1" applyAlignment="1">
      <alignment horizontal="center" vertical="center" wrapText="1"/>
    </xf>
    <xf numFmtId="0" fontId="11" fillId="7" borderId="10" xfId="0" applyFont="1" applyFill="1" applyBorder="1" applyAlignment="1" applyProtection="1">
      <alignment horizontal="center" vertical="center" wrapText="1"/>
      <protection locked="0"/>
    </xf>
    <xf numFmtId="0" fontId="11" fillId="7" borderId="12" xfId="0" applyFont="1" applyFill="1" applyBorder="1" applyAlignment="1" applyProtection="1">
      <alignment horizontal="center" vertical="center" wrapText="1"/>
      <protection locked="0"/>
    </xf>
    <xf numFmtId="0" fontId="11" fillId="7" borderId="13" xfId="0" applyFont="1" applyFill="1" applyBorder="1" applyAlignment="1" applyProtection="1">
      <alignment horizontal="center" vertical="center" wrapText="1"/>
      <protection locked="0"/>
    </xf>
    <xf numFmtId="0" fontId="11" fillId="7" borderId="0" xfId="0" applyFont="1" applyFill="1" applyAlignment="1" applyProtection="1">
      <alignment horizontal="center" vertical="center" wrapText="1"/>
      <protection locked="0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/>
    </xf>
    <xf numFmtId="0" fontId="13" fillId="5" borderId="5" xfId="0" applyFont="1" applyFill="1" applyBorder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14" fontId="11" fillId="0" borderId="5" xfId="0" applyNumberFormat="1" applyFont="1" applyBorder="1" applyAlignment="1" applyProtection="1">
      <alignment horizontal="left" vertical="center"/>
      <protection locked="0"/>
    </xf>
    <xf numFmtId="14" fontId="13" fillId="0" borderId="0" xfId="0" applyNumberFormat="1" applyFont="1" applyAlignment="1" applyProtection="1">
      <alignment horizontal="left" vertical="center"/>
      <protection locked="0"/>
    </xf>
    <xf numFmtId="14" fontId="13" fillId="0" borderId="3" xfId="0" applyNumberFormat="1" applyFont="1" applyBorder="1" applyAlignment="1" applyProtection="1">
      <alignment horizontal="left" vertical="center"/>
      <protection locked="0"/>
    </xf>
    <xf numFmtId="14" fontId="13" fillId="0" borderId="5" xfId="0" applyNumberFormat="1" applyFont="1" applyBorder="1" applyAlignment="1" applyProtection="1">
      <alignment horizontal="left" vertical="center"/>
      <protection locked="0"/>
    </xf>
    <xf numFmtId="0" fontId="13" fillId="5" borderId="5" xfId="0" applyFont="1" applyFill="1" applyBorder="1" applyAlignment="1">
      <alignment vertical="center"/>
    </xf>
    <xf numFmtId="0" fontId="13" fillId="5" borderId="0" xfId="0" applyFont="1" applyFill="1" applyAlignment="1">
      <alignment vertical="center"/>
    </xf>
    <xf numFmtId="0" fontId="13" fillId="5" borderId="3" xfId="0" applyFont="1" applyFill="1" applyBorder="1" applyAlignment="1">
      <alignment vertical="center"/>
    </xf>
    <xf numFmtId="0" fontId="13" fillId="5" borderId="7" xfId="0" applyFont="1" applyFill="1" applyBorder="1" applyAlignment="1">
      <alignment vertical="center"/>
    </xf>
    <xf numFmtId="0" fontId="13" fillId="5" borderId="8" xfId="0" applyFont="1" applyFill="1" applyBorder="1" applyAlignment="1">
      <alignment vertical="center"/>
    </xf>
    <xf numFmtId="0" fontId="13" fillId="5" borderId="6" xfId="0" applyFont="1" applyFill="1" applyBorder="1" applyAlignment="1">
      <alignment vertical="center"/>
    </xf>
  </cellXfs>
  <cellStyles count="5">
    <cellStyle name="Нейтральный" xfId="1" builtinId="28"/>
    <cellStyle name="Нейтральный 2" xfId="2" xr:uid="{00000000-0005-0000-0000-000001000000}"/>
    <cellStyle name="Обычный" xfId="0" builtinId="0"/>
    <cellStyle name="Обычный 2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sakov_ab/Desktop/&#1052;&#1091;&#1089;&#1086;&#1088;/&#1053;&#1072;&#1094;%20&#1088;&#1077;&#1078;&#1080;&#1084;%202024/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62;&#1077;&#1085;&#1090;&#1088;&#1072;&#1083;&#1100;&#1085;&#1099;&#1081;%20&#1086;&#1092;&#1080;&#1089;\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\&#1054;&#1052;&#1054;\&#1044;&#1086;&#1082;&#1091;&#1084;&#1077;&#1085;&#1090;&#1099;%20&#1074;%20&#1088;&#1072;&#1073;&#1086;&#1090;&#1077;\&#1057;&#1072;&#1074;&#1095;&#1077;&#1085;&#1082;&#1086;%20&#1054;.&#1041;\&#1047;&#1072;&#1082;&#1091;&#1087;&#1082;&#1080;\2023\1.%20&#1050;&#1072;&#1085;&#1094;&#1077;&#1083;&#1103;&#1088;&#1089;&#1082;&#1072;&#1103;%20&#1087;&#1088;&#1086;&#1076;&#1091;&#1082;&#1094;&#1080;&#1103;\&#1048;&#1085;&#1090;&#1077;&#1088;_&#1050;&#1072;&#1085;&#1094;%20&#1087;&#1088;&#1086;&#1076;&#1091;&#1082;&#1094;&#1080;&#1103;_2023\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view="pageBreakPreview" topLeftCell="E10" zoomScaleSheetLayoutView="100" workbookViewId="0">
      <selection activeCell="H17" sqref="H17"/>
    </sheetView>
  </sheetViews>
  <sheetFormatPr defaultRowHeight="15" x14ac:dyDescent="0.25"/>
  <cols>
    <col min="1" max="1" width="26.140625" customWidth="1"/>
    <col min="2" max="2" width="9.85546875" customWidth="1"/>
    <col min="3" max="3" width="45.85546875" customWidth="1"/>
    <col min="4" max="4" width="36.42578125" customWidth="1"/>
    <col min="5" max="5" width="17.5703125" customWidth="1"/>
    <col min="6" max="6" width="27.5703125" style="1" customWidth="1"/>
    <col min="7" max="7" width="27.5703125" customWidth="1"/>
    <col min="8" max="9" width="16.85546875" customWidth="1"/>
    <col min="10" max="10" width="23" customWidth="1"/>
    <col min="11" max="11" width="17.7109375" customWidth="1"/>
    <col min="12" max="15" width="20.7109375" customWidth="1"/>
    <col min="16" max="16" width="18.42578125" customWidth="1"/>
  </cols>
  <sheetData>
    <row r="1" spans="1:16" ht="18" x14ac:dyDescent="0.25">
      <c r="A1" s="127" t="s">
        <v>0</v>
      </c>
      <c r="B1" s="128"/>
      <c r="C1" s="128"/>
      <c r="D1" s="128"/>
      <c r="E1" s="128"/>
      <c r="F1" s="128"/>
      <c r="G1" s="128"/>
      <c r="H1" s="128"/>
      <c r="I1" s="2"/>
      <c r="J1" s="3"/>
      <c r="K1" s="3"/>
      <c r="L1" s="3"/>
      <c r="M1" s="3"/>
      <c r="N1" s="3"/>
      <c r="O1" s="3"/>
      <c r="P1" s="4"/>
    </row>
    <row r="2" spans="1:16" x14ac:dyDescent="0.25">
      <c r="A2" s="3"/>
      <c r="B2" s="5"/>
      <c r="C2" s="6" t="s">
        <v>1</v>
      </c>
      <c r="D2" s="7" t="s">
        <v>2</v>
      </c>
      <c r="E2" s="8"/>
      <c r="F2" s="9"/>
      <c r="G2" s="10"/>
      <c r="H2" s="11"/>
      <c r="I2" s="12"/>
      <c r="J2" s="3"/>
      <c r="K2" s="3"/>
      <c r="L2" s="13"/>
      <c r="M2" s="13"/>
      <c r="N2" s="13"/>
      <c r="O2" s="13"/>
      <c r="P2" s="4"/>
    </row>
    <row r="3" spans="1:16" x14ac:dyDescent="0.25">
      <c r="A3" s="129" t="s">
        <v>3</v>
      </c>
      <c r="B3" s="130"/>
      <c r="C3" s="14" t="s">
        <v>4</v>
      </c>
      <c r="D3" s="131" t="s">
        <v>5</v>
      </c>
      <c r="E3" s="131"/>
      <c r="F3" s="15"/>
      <c r="G3" s="16"/>
      <c r="H3" s="17"/>
      <c r="I3" s="16"/>
      <c r="J3" s="3"/>
      <c r="K3" s="3"/>
      <c r="L3" s="13"/>
      <c r="M3" s="13"/>
      <c r="N3" s="13"/>
      <c r="O3" s="13"/>
      <c r="P3" s="4"/>
    </row>
    <row r="4" spans="1:16" x14ac:dyDescent="0.25">
      <c r="A4" s="129"/>
      <c r="B4" s="130"/>
      <c r="C4" s="14" t="s">
        <v>6</v>
      </c>
      <c r="D4" s="132">
        <v>2026</v>
      </c>
      <c r="E4" s="133"/>
      <c r="F4" s="133"/>
      <c r="G4" s="133"/>
      <c r="H4" s="134"/>
      <c r="I4" s="18"/>
      <c r="J4" s="3"/>
      <c r="K4" s="3"/>
      <c r="L4" s="13"/>
      <c r="M4" s="13"/>
      <c r="N4" s="13"/>
      <c r="O4" s="13"/>
      <c r="P4" s="4"/>
    </row>
    <row r="5" spans="1:16" x14ac:dyDescent="0.25">
      <c r="A5" s="129"/>
      <c r="B5" s="130"/>
      <c r="C5" s="19"/>
      <c r="D5" s="20"/>
      <c r="E5" s="21"/>
      <c r="F5" s="22"/>
      <c r="G5" s="21"/>
      <c r="H5" s="23"/>
      <c r="I5" s="21"/>
      <c r="J5" s="24"/>
      <c r="K5" s="24"/>
      <c r="L5" s="25"/>
      <c r="M5" s="25"/>
      <c r="N5" s="25"/>
      <c r="O5" s="25"/>
      <c r="P5" s="4"/>
    </row>
    <row r="6" spans="1:16" x14ac:dyDescent="0.25">
      <c r="A6" s="129"/>
      <c r="B6" s="130"/>
      <c r="C6" s="19"/>
      <c r="D6" s="135" t="s">
        <v>7</v>
      </c>
      <c r="E6" s="136"/>
      <c r="F6" s="136"/>
      <c r="G6" s="136"/>
      <c r="H6" s="137"/>
      <c r="I6" s="26"/>
      <c r="J6" s="24"/>
      <c r="K6" s="24"/>
      <c r="L6" s="25"/>
      <c r="M6" s="25"/>
      <c r="N6" s="25"/>
      <c r="O6" s="25"/>
      <c r="P6" s="4"/>
    </row>
    <row r="7" spans="1:16" x14ac:dyDescent="0.25">
      <c r="A7" s="129"/>
      <c r="B7" s="130"/>
      <c r="C7" s="19"/>
      <c r="D7" s="27"/>
      <c r="E7" s="21"/>
      <c r="F7" s="22"/>
      <c r="G7" s="21"/>
      <c r="H7" s="23"/>
      <c r="I7" s="21"/>
      <c r="J7" s="24"/>
      <c r="K7" s="24"/>
      <c r="L7" s="25"/>
      <c r="M7" s="25"/>
      <c r="N7" s="25"/>
      <c r="O7" s="25"/>
      <c r="P7" s="4"/>
    </row>
    <row r="8" spans="1:16" x14ac:dyDescent="0.25">
      <c r="A8" s="129"/>
      <c r="B8" s="130"/>
      <c r="C8" s="14" t="s">
        <v>8</v>
      </c>
      <c r="D8" s="138"/>
      <c r="E8" s="136"/>
      <c r="F8" s="136"/>
      <c r="G8" s="136"/>
      <c r="H8" s="137"/>
      <c r="I8" s="26"/>
      <c r="J8" s="3"/>
      <c r="K8" s="3"/>
      <c r="L8" s="13"/>
      <c r="M8" s="13"/>
      <c r="N8" s="13"/>
      <c r="O8" s="13"/>
      <c r="P8" s="4"/>
    </row>
    <row r="9" spans="1:16" x14ac:dyDescent="0.25">
      <c r="A9" s="129"/>
      <c r="B9" s="130"/>
      <c r="C9" s="14"/>
      <c r="D9" s="139" t="s">
        <v>9</v>
      </c>
      <c r="E9" s="140"/>
      <c r="F9" s="140"/>
      <c r="G9" s="140"/>
      <c r="H9" s="141"/>
      <c r="I9" s="28"/>
      <c r="J9" s="3"/>
      <c r="K9" s="3"/>
      <c r="L9" s="13"/>
      <c r="M9" s="13"/>
      <c r="N9" s="13"/>
      <c r="O9" s="13"/>
      <c r="P9" s="4"/>
    </row>
    <row r="10" spans="1:16" x14ac:dyDescent="0.25">
      <c r="A10" s="129"/>
      <c r="B10" s="130"/>
      <c r="C10" s="14" t="s">
        <v>10</v>
      </c>
      <c r="D10" s="138"/>
      <c r="E10" s="136"/>
      <c r="F10" s="136"/>
      <c r="G10" s="136"/>
      <c r="H10" s="137"/>
      <c r="I10" s="26"/>
      <c r="J10" s="3"/>
      <c r="K10" s="3"/>
      <c r="L10" s="13"/>
      <c r="M10" s="13"/>
      <c r="N10" s="13"/>
      <c r="O10" s="13"/>
      <c r="P10" s="4"/>
    </row>
    <row r="11" spans="1:16" x14ac:dyDescent="0.25">
      <c r="A11" s="129"/>
      <c r="B11" s="130"/>
      <c r="C11" s="29"/>
      <c r="D11" s="142" t="s">
        <v>9</v>
      </c>
      <c r="E11" s="143"/>
      <c r="F11" s="143"/>
      <c r="G11" s="143"/>
      <c r="H11" s="144"/>
      <c r="I11" s="28"/>
      <c r="J11" s="3"/>
      <c r="K11" s="3"/>
      <c r="L11" s="13"/>
      <c r="M11" s="13"/>
      <c r="N11" s="13"/>
      <c r="O11" s="13"/>
      <c r="P11" s="4"/>
    </row>
    <row r="12" spans="1:16" x14ac:dyDescent="0.25">
      <c r="A12" s="30"/>
      <c r="B12" s="30"/>
      <c r="C12" s="31"/>
      <c r="D12" s="31"/>
      <c r="E12" s="31"/>
      <c r="F12" s="31"/>
      <c r="G12" s="31"/>
      <c r="H12" s="31"/>
      <c r="I12" s="30"/>
      <c r="J12" s="30"/>
      <c r="K12" s="30"/>
      <c r="L12" s="30"/>
      <c r="M12" s="30"/>
      <c r="N12" s="30"/>
      <c r="O12" s="3"/>
      <c r="P12" s="4"/>
    </row>
    <row r="13" spans="1:16" ht="75" customHeight="1" x14ac:dyDescent="0.25">
      <c r="A13" s="122" t="s">
        <v>11</v>
      </c>
      <c r="B13" s="122" t="s">
        <v>12</v>
      </c>
      <c r="C13" s="125"/>
      <c r="D13" s="125"/>
      <c r="E13" s="122" t="s">
        <v>13</v>
      </c>
      <c r="F13" s="126" t="s">
        <v>14</v>
      </c>
      <c r="G13" s="32"/>
      <c r="H13" s="112" t="s">
        <v>15</v>
      </c>
      <c r="I13" s="33"/>
      <c r="J13" s="115" t="s">
        <v>16</v>
      </c>
      <c r="K13" s="115" t="s">
        <v>17</v>
      </c>
      <c r="L13" s="118" t="s">
        <v>18</v>
      </c>
      <c r="M13" s="118" t="s">
        <v>19</v>
      </c>
      <c r="N13" s="101" t="s">
        <v>20</v>
      </c>
      <c r="O13" s="104" t="s">
        <v>21</v>
      </c>
      <c r="P13" s="107" t="s">
        <v>22</v>
      </c>
    </row>
    <row r="14" spans="1:16" ht="45" customHeight="1" x14ac:dyDescent="0.25">
      <c r="A14" s="123"/>
      <c r="B14" s="123"/>
      <c r="C14" s="110" t="s">
        <v>23</v>
      </c>
      <c r="D14" s="110" t="s">
        <v>24</v>
      </c>
      <c r="E14" s="123"/>
      <c r="F14" s="126"/>
      <c r="G14" s="34" t="s">
        <v>25</v>
      </c>
      <c r="H14" s="113"/>
      <c r="I14" s="35"/>
      <c r="J14" s="116"/>
      <c r="K14" s="116"/>
      <c r="L14" s="119"/>
      <c r="M14" s="121"/>
      <c r="N14" s="102"/>
      <c r="O14" s="105"/>
      <c r="P14" s="108"/>
    </row>
    <row r="15" spans="1:16" ht="67.5" customHeight="1" x14ac:dyDescent="0.25">
      <c r="A15" s="124"/>
      <c r="B15" s="124"/>
      <c r="C15" s="111"/>
      <c r="D15" s="111"/>
      <c r="E15" s="124"/>
      <c r="F15" s="126"/>
      <c r="G15" s="36"/>
      <c r="H15" s="114"/>
      <c r="I15" s="37" t="s">
        <v>26</v>
      </c>
      <c r="J15" s="117"/>
      <c r="K15" s="117"/>
      <c r="L15" s="120"/>
      <c r="M15" s="120"/>
      <c r="N15" s="103"/>
      <c r="O15" s="106"/>
      <c r="P15" s="109"/>
    </row>
    <row r="16" spans="1:16" x14ac:dyDescent="0.25">
      <c r="A16" s="38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39">
        <v>9</v>
      </c>
      <c r="J16" s="39">
        <v>10</v>
      </c>
      <c r="K16" s="39">
        <v>11</v>
      </c>
      <c r="L16" s="40">
        <v>14</v>
      </c>
      <c r="M16" s="40">
        <v>15</v>
      </c>
      <c r="N16" s="40">
        <v>16</v>
      </c>
      <c r="O16" s="40">
        <v>17</v>
      </c>
      <c r="P16" s="40">
        <v>18</v>
      </c>
    </row>
    <row r="17" spans="1:16" ht="45" x14ac:dyDescent="0.25">
      <c r="A17" s="41" t="s">
        <v>27</v>
      </c>
      <c r="B17" s="42">
        <v>1</v>
      </c>
      <c r="C17" s="43" t="s">
        <v>28</v>
      </c>
      <c r="D17" s="44" t="s">
        <v>29</v>
      </c>
      <c r="E17" s="45" t="s">
        <v>30</v>
      </c>
      <c r="F17" s="46" t="s">
        <v>31</v>
      </c>
      <c r="G17" s="47">
        <v>537.51</v>
      </c>
      <c r="H17" s="48">
        <v>8</v>
      </c>
      <c r="I17" s="42">
        <f t="shared" ref="I17:I36" si="0">G17*H17</f>
        <v>4300.08</v>
      </c>
      <c r="J17" s="49" t="s">
        <v>32</v>
      </c>
      <c r="K17" s="50" t="s">
        <v>33</v>
      </c>
      <c r="L17" s="51"/>
      <c r="M17" s="51"/>
      <c r="N17" s="51"/>
      <c r="O17" s="51"/>
      <c r="P17" s="52">
        <f t="shared" ref="P17:P36" si="1">H17*O17</f>
        <v>0</v>
      </c>
    </row>
    <row r="18" spans="1:16" ht="45" x14ac:dyDescent="0.25">
      <c r="A18" s="53" t="s">
        <v>27</v>
      </c>
      <c r="B18" s="42">
        <v>2</v>
      </c>
      <c r="C18" s="43" t="s">
        <v>34</v>
      </c>
      <c r="D18" s="44" t="s">
        <v>35</v>
      </c>
      <c r="E18" s="45" t="s">
        <v>30</v>
      </c>
      <c r="F18" s="46" t="s">
        <v>31</v>
      </c>
      <c r="G18" s="47">
        <v>732.75</v>
      </c>
      <c r="H18" s="48">
        <v>2</v>
      </c>
      <c r="I18" s="42">
        <f t="shared" si="0"/>
        <v>1465.5</v>
      </c>
      <c r="J18" s="49" t="s">
        <v>36</v>
      </c>
      <c r="K18" s="54" t="s">
        <v>37</v>
      </c>
      <c r="L18" s="51"/>
      <c r="M18" s="51"/>
      <c r="N18" s="51"/>
      <c r="O18" s="51"/>
      <c r="P18" s="52">
        <f t="shared" si="1"/>
        <v>0</v>
      </c>
    </row>
    <row r="19" spans="1:16" ht="75" x14ac:dyDescent="0.25">
      <c r="A19" s="53" t="s">
        <v>27</v>
      </c>
      <c r="B19" s="42">
        <v>3</v>
      </c>
      <c r="C19" s="89" t="s">
        <v>102</v>
      </c>
      <c r="D19" s="44" t="s">
        <v>38</v>
      </c>
      <c r="E19" s="45" t="s">
        <v>39</v>
      </c>
      <c r="F19" s="46" t="s">
        <v>31</v>
      </c>
      <c r="G19" s="47">
        <v>251.8</v>
      </c>
      <c r="H19" s="48">
        <v>40</v>
      </c>
      <c r="I19" s="42">
        <f t="shared" si="0"/>
        <v>10072</v>
      </c>
      <c r="J19" s="49" t="s">
        <v>36</v>
      </c>
      <c r="K19" s="54" t="s">
        <v>40</v>
      </c>
      <c r="L19" s="51"/>
      <c r="M19" s="51"/>
      <c r="N19" s="51"/>
      <c r="O19" s="51"/>
      <c r="P19" s="52">
        <f t="shared" si="1"/>
        <v>0</v>
      </c>
    </row>
    <row r="20" spans="1:16" ht="105" x14ac:dyDescent="0.25">
      <c r="A20" s="53" t="s">
        <v>27</v>
      </c>
      <c r="B20" s="42">
        <v>4</v>
      </c>
      <c r="C20" s="89" t="s">
        <v>103</v>
      </c>
      <c r="D20" s="44" t="s">
        <v>41</v>
      </c>
      <c r="E20" s="45" t="s">
        <v>39</v>
      </c>
      <c r="F20" s="46" t="s">
        <v>31</v>
      </c>
      <c r="G20" s="47">
        <v>2087.09</v>
      </c>
      <c r="H20" s="48">
        <v>24</v>
      </c>
      <c r="I20" s="42">
        <f t="shared" si="0"/>
        <v>50090.16</v>
      </c>
      <c r="J20" s="49" t="s">
        <v>36</v>
      </c>
      <c r="K20" s="54" t="s">
        <v>42</v>
      </c>
      <c r="L20" s="51"/>
      <c r="M20" s="51"/>
      <c r="N20" s="51"/>
      <c r="O20" s="51"/>
      <c r="P20" s="52">
        <f t="shared" si="1"/>
        <v>0</v>
      </c>
    </row>
    <row r="21" spans="1:16" ht="45" x14ac:dyDescent="0.25">
      <c r="A21" s="53" t="s">
        <v>27</v>
      </c>
      <c r="B21" s="42">
        <v>5</v>
      </c>
      <c r="C21" s="43" t="s">
        <v>43</v>
      </c>
      <c r="D21" s="44" t="s">
        <v>44</v>
      </c>
      <c r="E21" s="45" t="s">
        <v>39</v>
      </c>
      <c r="F21" s="46" t="s">
        <v>31</v>
      </c>
      <c r="G21" s="47">
        <v>1357.77</v>
      </c>
      <c r="H21" s="48">
        <v>24</v>
      </c>
      <c r="I21" s="42">
        <f t="shared" si="0"/>
        <v>32586.48</v>
      </c>
      <c r="J21" s="49" t="s">
        <v>36</v>
      </c>
      <c r="K21" s="55" t="s">
        <v>40</v>
      </c>
      <c r="L21" s="51"/>
      <c r="M21" s="51"/>
      <c r="N21" s="51"/>
      <c r="O21" s="51"/>
      <c r="P21" s="52">
        <f t="shared" si="1"/>
        <v>0</v>
      </c>
    </row>
    <row r="22" spans="1:16" ht="60" x14ac:dyDescent="0.25">
      <c r="A22" s="53" t="s">
        <v>27</v>
      </c>
      <c r="B22" s="42">
        <v>6</v>
      </c>
      <c r="C22" s="90" t="s">
        <v>101</v>
      </c>
      <c r="D22" s="44" t="s">
        <v>45</v>
      </c>
      <c r="E22" s="45" t="s">
        <v>39</v>
      </c>
      <c r="F22" s="46" t="s">
        <v>31</v>
      </c>
      <c r="G22" s="47">
        <v>353.69</v>
      </c>
      <c r="H22" s="48">
        <v>16</v>
      </c>
      <c r="I22" s="42">
        <f t="shared" si="0"/>
        <v>5659.04</v>
      </c>
      <c r="J22" s="56" t="s">
        <v>32</v>
      </c>
      <c r="K22" s="55" t="s">
        <v>46</v>
      </c>
      <c r="L22" s="51"/>
      <c r="M22" s="51"/>
      <c r="N22" s="51"/>
      <c r="O22" s="51"/>
      <c r="P22" s="52">
        <f t="shared" si="1"/>
        <v>0</v>
      </c>
    </row>
    <row r="23" spans="1:16" ht="25.5" x14ac:dyDescent="0.25">
      <c r="A23" s="53" t="s">
        <v>27</v>
      </c>
      <c r="B23" s="42">
        <v>7</v>
      </c>
      <c r="C23" s="43" t="s">
        <v>47</v>
      </c>
      <c r="D23" s="44" t="s">
        <v>48</v>
      </c>
      <c r="E23" s="45" t="s">
        <v>49</v>
      </c>
      <c r="F23" s="46" t="s">
        <v>31</v>
      </c>
      <c r="G23" s="47">
        <v>44.01</v>
      </c>
      <c r="H23" s="48">
        <v>16</v>
      </c>
      <c r="I23" s="42">
        <f t="shared" si="0"/>
        <v>704.16</v>
      </c>
      <c r="J23" s="49" t="s">
        <v>32</v>
      </c>
      <c r="K23" s="55" t="s">
        <v>50</v>
      </c>
      <c r="L23" s="51"/>
      <c r="M23" s="51"/>
      <c r="N23" s="51"/>
      <c r="O23" s="51"/>
      <c r="P23" s="52">
        <f t="shared" si="1"/>
        <v>0</v>
      </c>
    </row>
    <row r="24" spans="1:16" ht="45" x14ac:dyDescent="0.25">
      <c r="A24" s="53" t="s">
        <v>27</v>
      </c>
      <c r="B24" s="42">
        <v>8</v>
      </c>
      <c r="C24" s="43" t="s">
        <v>51</v>
      </c>
      <c r="D24" s="44" t="s">
        <v>52</v>
      </c>
      <c r="E24" s="45" t="s">
        <v>39</v>
      </c>
      <c r="F24" s="46" t="s">
        <v>31</v>
      </c>
      <c r="G24" s="47">
        <v>44.57</v>
      </c>
      <c r="H24" s="48">
        <v>100</v>
      </c>
      <c r="I24" s="42">
        <f t="shared" si="0"/>
        <v>4457</v>
      </c>
      <c r="J24" s="49" t="s">
        <v>32</v>
      </c>
      <c r="K24" s="55" t="s">
        <v>53</v>
      </c>
      <c r="L24" s="51"/>
      <c r="M24" s="51"/>
      <c r="N24" s="51"/>
      <c r="O24" s="51"/>
      <c r="P24" s="52">
        <f t="shared" si="1"/>
        <v>0</v>
      </c>
    </row>
    <row r="25" spans="1:16" ht="45" x14ac:dyDescent="0.25">
      <c r="A25" s="53" t="s">
        <v>27</v>
      </c>
      <c r="B25" s="42">
        <v>9</v>
      </c>
      <c r="C25" s="43" t="s">
        <v>54</v>
      </c>
      <c r="D25" s="44" t="s">
        <v>55</v>
      </c>
      <c r="E25" s="45" t="s">
        <v>39</v>
      </c>
      <c r="F25" s="46" t="s">
        <v>31</v>
      </c>
      <c r="G25" s="47">
        <v>91.18</v>
      </c>
      <c r="H25" s="48">
        <v>160</v>
      </c>
      <c r="I25" s="42">
        <f t="shared" si="0"/>
        <v>14588.800000000001</v>
      </c>
      <c r="J25" s="49" t="s">
        <v>32</v>
      </c>
      <c r="K25" s="55" t="s">
        <v>53</v>
      </c>
      <c r="L25" s="51"/>
      <c r="M25" s="51"/>
      <c r="N25" s="51"/>
      <c r="O25" s="51"/>
      <c r="P25" s="52">
        <f t="shared" si="1"/>
        <v>0</v>
      </c>
    </row>
    <row r="26" spans="1:16" ht="30" x14ac:dyDescent="0.25">
      <c r="A26" s="53" t="s">
        <v>27</v>
      </c>
      <c r="B26" s="42">
        <v>10</v>
      </c>
      <c r="C26" s="43" t="s">
        <v>56</v>
      </c>
      <c r="D26" s="44" t="s">
        <v>57</v>
      </c>
      <c r="E26" s="45" t="s">
        <v>39</v>
      </c>
      <c r="F26" s="46" t="s">
        <v>31</v>
      </c>
      <c r="G26" s="47">
        <v>116.47</v>
      </c>
      <c r="H26" s="48">
        <v>160</v>
      </c>
      <c r="I26" s="42">
        <f t="shared" si="0"/>
        <v>18635.2</v>
      </c>
      <c r="J26" s="49" t="s">
        <v>32</v>
      </c>
      <c r="K26" s="57" t="s">
        <v>53</v>
      </c>
      <c r="L26" s="51"/>
      <c r="M26" s="51"/>
      <c r="N26" s="51"/>
      <c r="O26" s="51"/>
      <c r="P26" s="52">
        <f t="shared" si="1"/>
        <v>0</v>
      </c>
    </row>
    <row r="27" spans="1:16" ht="25.5" x14ac:dyDescent="0.25">
      <c r="A27" s="53" t="s">
        <v>27</v>
      </c>
      <c r="B27" s="42">
        <v>11</v>
      </c>
      <c r="C27" s="58" t="s">
        <v>58</v>
      </c>
      <c r="D27" s="44" t="s">
        <v>59</v>
      </c>
      <c r="E27" s="45" t="s">
        <v>30</v>
      </c>
      <c r="F27" s="46" t="s">
        <v>31</v>
      </c>
      <c r="G27" s="47">
        <v>104.49</v>
      </c>
      <c r="H27" s="48">
        <v>24</v>
      </c>
      <c r="I27" s="42">
        <f t="shared" si="0"/>
        <v>2507.7599999999998</v>
      </c>
      <c r="J27" s="49" t="s">
        <v>32</v>
      </c>
      <c r="K27" s="57" t="s">
        <v>60</v>
      </c>
      <c r="L27" s="51"/>
      <c r="M27" s="51"/>
      <c r="N27" s="51"/>
      <c r="O27" s="51"/>
      <c r="P27" s="52">
        <f t="shared" si="1"/>
        <v>0</v>
      </c>
    </row>
    <row r="28" spans="1:16" ht="45" x14ac:dyDescent="0.25">
      <c r="A28" s="53" t="s">
        <v>27</v>
      </c>
      <c r="B28" s="42">
        <v>12</v>
      </c>
      <c r="C28" s="43" t="s">
        <v>61</v>
      </c>
      <c r="D28" s="44" t="s">
        <v>62</v>
      </c>
      <c r="E28" s="45" t="s">
        <v>30</v>
      </c>
      <c r="F28" s="46" t="s">
        <v>31</v>
      </c>
      <c r="G28" s="47">
        <v>475.34</v>
      </c>
      <c r="H28" s="48">
        <v>10</v>
      </c>
      <c r="I28" s="42">
        <f t="shared" si="0"/>
        <v>4753.3999999999996</v>
      </c>
      <c r="J28" s="49" t="s">
        <v>36</v>
      </c>
      <c r="K28" s="57" t="s">
        <v>63</v>
      </c>
      <c r="L28" s="51"/>
      <c r="M28" s="51"/>
      <c r="N28" s="51"/>
      <c r="O28" s="51"/>
      <c r="P28" s="52">
        <f t="shared" si="1"/>
        <v>0</v>
      </c>
    </row>
    <row r="29" spans="1:16" ht="45" x14ac:dyDescent="0.25">
      <c r="A29" s="53" t="s">
        <v>27</v>
      </c>
      <c r="B29" s="42">
        <v>13</v>
      </c>
      <c r="C29" s="59" t="s">
        <v>64</v>
      </c>
      <c r="D29" s="44" t="s">
        <v>65</v>
      </c>
      <c r="E29" s="45" t="s">
        <v>30</v>
      </c>
      <c r="F29" s="46" t="s">
        <v>31</v>
      </c>
      <c r="G29" s="47">
        <v>123.69</v>
      </c>
      <c r="H29" s="48">
        <v>16</v>
      </c>
      <c r="I29" s="42">
        <f t="shared" si="0"/>
        <v>1979.04</v>
      </c>
      <c r="J29" s="49" t="s">
        <v>36</v>
      </c>
      <c r="K29" s="55" t="s">
        <v>66</v>
      </c>
      <c r="L29" s="51"/>
      <c r="M29" s="51"/>
      <c r="N29" s="51"/>
      <c r="O29" s="51"/>
      <c r="P29" s="52">
        <f t="shared" si="1"/>
        <v>0</v>
      </c>
    </row>
    <row r="30" spans="1:16" ht="45" x14ac:dyDescent="0.25">
      <c r="A30" s="53" t="s">
        <v>27</v>
      </c>
      <c r="B30" s="42">
        <v>14</v>
      </c>
      <c r="C30" s="60" t="s">
        <v>67</v>
      </c>
      <c r="D30" s="44" t="s">
        <v>68</v>
      </c>
      <c r="E30" s="45" t="s">
        <v>30</v>
      </c>
      <c r="F30" s="46" t="s">
        <v>31</v>
      </c>
      <c r="G30" s="47">
        <v>374.47</v>
      </c>
      <c r="H30" s="48">
        <v>15</v>
      </c>
      <c r="I30" s="42">
        <f t="shared" si="0"/>
        <v>5617.05</v>
      </c>
      <c r="J30" s="49" t="s">
        <v>32</v>
      </c>
      <c r="K30" s="55" t="s">
        <v>69</v>
      </c>
      <c r="L30" s="51"/>
      <c r="M30" s="51"/>
      <c r="N30" s="51"/>
      <c r="O30" s="51"/>
      <c r="P30" s="52">
        <f t="shared" si="1"/>
        <v>0</v>
      </c>
    </row>
    <row r="31" spans="1:16" ht="30" x14ac:dyDescent="0.25">
      <c r="A31" s="53" t="s">
        <v>27</v>
      </c>
      <c r="B31" s="42">
        <v>15</v>
      </c>
      <c r="C31" s="61" t="s">
        <v>70</v>
      </c>
      <c r="D31" s="44" t="s">
        <v>71</v>
      </c>
      <c r="E31" s="45" t="s">
        <v>30</v>
      </c>
      <c r="F31" s="46" t="s">
        <v>31</v>
      </c>
      <c r="G31" s="47">
        <v>156.33000000000001</v>
      </c>
      <c r="H31" s="48">
        <v>8</v>
      </c>
      <c r="I31" s="42">
        <f t="shared" si="0"/>
        <v>1250.6400000000001</v>
      </c>
      <c r="J31" s="62" t="s">
        <v>72</v>
      </c>
      <c r="K31" s="63" t="s">
        <v>73</v>
      </c>
      <c r="L31" s="51"/>
      <c r="M31" s="51"/>
      <c r="N31" s="51"/>
      <c r="O31" s="51"/>
      <c r="P31" s="52">
        <f t="shared" si="1"/>
        <v>0</v>
      </c>
    </row>
    <row r="32" spans="1:16" ht="60" x14ac:dyDescent="0.25">
      <c r="A32" s="53" t="s">
        <v>27</v>
      </c>
      <c r="B32" s="42">
        <v>16</v>
      </c>
      <c r="C32" s="64" t="s">
        <v>74</v>
      </c>
      <c r="D32" s="44" t="s">
        <v>75</v>
      </c>
      <c r="E32" s="45" t="s">
        <v>76</v>
      </c>
      <c r="F32" s="46" t="s">
        <v>31</v>
      </c>
      <c r="G32" s="47">
        <v>67.94</v>
      </c>
      <c r="H32" s="48">
        <v>8</v>
      </c>
      <c r="I32" s="42">
        <f t="shared" si="0"/>
        <v>543.52</v>
      </c>
      <c r="J32" s="65" t="s">
        <v>72</v>
      </c>
      <c r="K32" s="66" t="s">
        <v>77</v>
      </c>
      <c r="L32" s="51"/>
      <c r="M32" s="51"/>
      <c r="N32" s="51"/>
      <c r="O32" s="51"/>
      <c r="P32" s="52">
        <f t="shared" si="1"/>
        <v>0</v>
      </c>
    </row>
    <row r="33" spans="1:16" ht="30" x14ac:dyDescent="0.25">
      <c r="A33" s="53" t="s">
        <v>27</v>
      </c>
      <c r="B33" s="42">
        <v>17</v>
      </c>
      <c r="C33" s="43" t="s">
        <v>78</v>
      </c>
      <c r="D33" s="44" t="s">
        <v>79</v>
      </c>
      <c r="E33" s="45" t="s">
        <v>30</v>
      </c>
      <c r="F33" s="46" t="s">
        <v>31</v>
      </c>
      <c r="G33" s="47">
        <v>453.89</v>
      </c>
      <c r="H33" s="48">
        <v>1</v>
      </c>
      <c r="I33" s="42">
        <f t="shared" si="0"/>
        <v>453.89</v>
      </c>
      <c r="J33" s="49" t="s">
        <v>36</v>
      </c>
      <c r="K33" s="66" t="s">
        <v>80</v>
      </c>
      <c r="L33" s="51"/>
      <c r="M33" s="51"/>
      <c r="N33" s="51"/>
      <c r="O33" s="51"/>
      <c r="P33" s="52">
        <f t="shared" si="1"/>
        <v>0</v>
      </c>
    </row>
    <row r="34" spans="1:16" ht="45" x14ac:dyDescent="0.25">
      <c r="A34" s="53" t="s">
        <v>27</v>
      </c>
      <c r="B34" s="42">
        <v>18</v>
      </c>
      <c r="C34" s="64" t="s">
        <v>81</v>
      </c>
      <c r="D34" s="44" t="s">
        <v>82</v>
      </c>
      <c r="E34" s="45" t="s">
        <v>76</v>
      </c>
      <c r="F34" s="46" t="s">
        <v>31</v>
      </c>
      <c r="G34" s="47">
        <v>30.42</v>
      </c>
      <c r="H34" s="48">
        <v>20</v>
      </c>
      <c r="I34" s="42">
        <f t="shared" si="0"/>
        <v>608.40000000000009</v>
      </c>
      <c r="J34" s="49" t="s">
        <v>36</v>
      </c>
      <c r="K34" s="66" t="s">
        <v>40</v>
      </c>
      <c r="L34" s="51"/>
      <c r="M34" s="51"/>
      <c r="N34" s="51"/>
      <c r="O34" s="51"/>
      <c r="P34" s="52">
        <f t="shared" si="1"/>
        <v>0</v>
      </c>
    </row>
    <row r="35" spans="1:16" ht="60" x14ac:dyDescent="0.25">
      <c r="A35" s="53" t="s">
        <v>27</v>
      </c>
      <c r="B35" s="42">
        <v>19</v>
      </c>
      <c r="C35" s="64" t="s">
        <v>83</v>
      </c>
      <c r="D35" s="44" t="s">
        <v>84</v>
      </c>
      <c r="E35" s="45" t="s">
        <v>76</v>
      </c>
      <c r="F35" s="46" t="s">
        <v>31</v>
      </c>
      <c r="G35" s="47">
        <v>231.87</v>
      </c>
      <c r="H35" s="48">
        <v>40</v>
      </c>
      <c r="I35" s="42">
        <f t="shared" si="0"/>
        <v>9274.7999999999993</v>
      </c>
      <c r="J35" s="49" t="s">
        <v>36</v>
      </c>
      <c r="K35" s="66" t="s">
        <v>85</v>
      </c>
      <c r="L35" s="51"/>
      <c r="M35" s="51"/>
      <c r="N35" s="51"/>
      <c r="O35" s="51"/>
      <c r="P35" s="52">
        <f t="shared" si="1"/>
        <v>0</v>
      </c>
    </row>
    <row r="36" spans="1:16" ht="45" x14ac:dyDescent="0.25">
      <c r="A36" s="53" t="s">
        <v>27</v>
      </c>
      <c r="B36" s="42">
        <v>20</v>
      </c>
      <c r="C36" s="64" t="s">
        <v>86</v>
      </c>
      <c r="D36" s="44" t="s">
        <v>87</v>
      </c>
      <c r="E36" s="45" t="s">
        <v>76</v>
      </c>
      <c r="F36" s="46" t="s">
        <v>31</v>
      </c>
      <c r="G36" s="47">
        <v>151.57</v>
      </c>
      <c r="H36" s="48">
        <v>80</v>
      </c>
      <c r="I36" s="42">
        <f t="shared" si="0"/>
        <v>12125.599999999999</v>
      </c>
      <c r="J36" s="49" t="s">
        <v>32</v>
      </c>
      <c r="K36" s="67" t="s">
        <v>88</v>
      </c>
      <c r="L36" s="51"/>
      <c r="M36" s="51"/>
      <c r="N36" s="51"/>
      <c r="O36" s="51"/>
      <c r="P36" s="52">
        <f t="shared" si="1"/>
        <v>0</v>
      </c>
    </row>
    <row r="37" spans="1:16" ht="56.25" x14ac:dyDescent="0.25">
      <c r="A37" s="68"/>
      <c r="B37" s="69"/>
      <c r="C37" s="70"/>
      <c r="D37" s="70"/>
      <c r="E37" s="71"/>
      <c r="F37" s="72"/>
      <c r="G37" s="73"/>
      <c r="H37" s="74"/>
      <c r="I37" s="75" t="s">
        <v>89</v>
      </c>
      <c r="J37" s="69"/>
      <c r="K37" s="69"/>
      <c r="L37" s="76"/>
      <c r="M37" s="76"/>
      <c r="N37" s="77"/>
      <c r="O37" s="76"/>
      <c r="P37" s="78" t="s">
        <v>90</v>
      </c>
    </row>
    <row r="38" spans="1:16" ht="18.75" x14ac:dyDescent="0.25">
      <c r="A38" s="79" t="s">
        <v>91</v>
      </c>
      <c r="B38" s="80"/>
      <c r="C38" s="80"/>
      <c r="D38" s="80"/>
      <c r="E38" s="80"/>
      <c r="F38" s="80"/>
      <c r="G38" s="80"/>
      <c r="H38" s="80"/>
      <c r="I38" s="80">
        <f>SUM(I17:I36)</f>
        <v>181672.52000000002</v>
      </c>
      <c r="J38" s="80"/>
      <c r="K38" s="80"/>
      <c r="L38" s="81"/>
      <c r="M38" s="81"/>
      <c r="N38" s="81"/>
      <c r="O38" s="81"/>
      <c r="P38" s="97">
        <f>SUM(P17:P36)</f>
        <v>0</v>
      </c>
    </row>
    <row r="39" spans="1:16" ht="18" x14ac:dyDescent="0.25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1"/>
      <c r="M39" s="81"/>
      <c r="N39" s="81"/>
      <c r="O39" s="81"/>
      <c r="P39" s="98"/>
    </row>
    <row r="40" spans="1:16" ht="15.75" x14ac:dyDescent="0.25">
      <c r="A40" s="84" t="s">
        <v>92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6" x14ac:dyDescent="0.25">
      <c r="A41" s="85"/>
      <c r="B41" s="86"/>
      <c r="C41" s="86"/>
      <c r="D41" s="86"/>
      <c r="E41" s="86"/>
      <c r="F41" s="87"/>
      <c r="G41" s="86"/>
      <c r="H41" s="86"/>
      <c r="I41" s="86"/>
      <c r="J41" s="86"/>
      <c r="K41" s="86"/>
      <c r="L41" s="86"/>
      <c r="M41" s="3"/>
      <c r="N41" s="3"/>
      <c r="O41" s="3"/>
    </row>
    <row r="42" spans="1:16" ht="45" customHeight="1" x14ac:dyDescent="0.25">
      <c r="A42" s="99" t="s">
        <v>93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3"/>
      <c r="N42" s="3"/>
      <c r="O42" s="3"/>
    </row>
    <row r="43" spans="1:16" ht="38.25" customHeight="1" x14ac:dyDescent="0.25">
      <c r="A43" s="91" t="s">
        <v>94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3"/>
      <c r="N43" s="3"/>
      <c r="O43" s="3"/>
    </row>
    <row r="44" spans="1:16" ht="77.25" customHeight="1" x14ac:dyDescent="0.25">
      <c r="A44" s="91" t="s">
        <v>95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3"/>
      <c r="N44" s="3"/>
      <c r="O44" s="3"/>
    </row>
    <row r="45" spans="1:16" ht="37.5" customHeight="1" x14ac:dyDescent="0.25">
      <c r="A45" s="91" t="s">
        <v>96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3"/>
      <c r="N45" s="3"/>
      <c r="O45" s="3"/>
    </row>
    <row r="46" spans="1:16" ht="28.5" customHeight="1" x14ac:dyDescent="0.25">
      <c r="A46" s="91" t="s">
        <v>97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"/>
      <c r="N46" s="3"/>
      <c r="O46" s="3"/>
    </row>
    <row r="47" spans="1:16" ht="90.75" customHeight="1" x14ac:dyDescent="0.25">
      <c r="A47" s="93" t="s">
        <v>98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88"/>
    </row>
    <row r="48" spans="1:16" ht="60" customHeight="1" x14ac:dyDescent="0.25">
      <c r="A48" s="95" t="s">
        <v>99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3"/>
      <c r="N48" s="3"/>
      <c r="O48" s="3"/>
    </row>
    <row r="49" spans="1:15" ht="33.75" customHeight="1" x14ac:dyDescent="0.25">
      <c r="A49" s="91" t="s">
        <v>100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3"/>
      <c r="N49" s="3"/>
      <c r="O49" s="3"/>
    </row>
    <row r="50" spans="1:15" hidden="1" x14ac:dyDescent="0.25"/>
  </sheetData>
  <sheetProtection algorithmName="SHA-512" hashValue="da2kq7qay8g/Hn4iacbEHIfgUiFXrVNFhMvCs09Jxjow/O+xc7BeNx5WMfISDdvcFODYCnIECWJKYSZhfYgL6A==" saltValue="+BVFvJKohAIfwzObnMkP3A==" spinCount="100000" sheet="1" sort="0" autoFilter="0"/>
  <autoFilter ref="A16:P36" xr:uid="{00000000-0009-0000-0000-000000000000}"/>
  <mergeCells count="33">
    <mergeCell ref="A1:H1"/>
    <mergeCell ref="A3:B11"/>
    <mergeCell ref="D3:E3"/>
    <mergeCell ref="D4:H4"/>
    <mergeCell ref="D6:H6"/>
    <mergeCell ref="D8:H8"/>
    <mergeCell ref="D9:H9"/>
    <mergeCell ref="D10:H10"/>
    <mergeCell ref="D11:H11"/>
    <mergeCell ref="A13:A15"/>
    <mergeCell ref="B13:B15"/>
    <mergeCell ref="C13:D13"/>
    <mergeCell ref="E13:E15"/>
    <mergeCell ref="F13:F15"/>
    <mergeCell ref="N13:N15"/>
    <mergeCell ref="O13:O15"/>
    <mergeCell ref="P13:P15"/>
    <mergeCell ref="C14:C15"/>
    <mergeCell ref="D14:D15"/>
    <mergeCell ref="H13:H15"/>
    <mergeCell ref="J13:J15"/>
    <mergeCell ref="K13:K15"/>
    <mergeCell ref="L13:L15"/>
    <mergeCell ref="M13:M15"/>
    <mergeCell ref="A46:L46"/>
    <mergeCell ref="A47:N47"/>
    <mergeCell ref="A48:L48"/>
    <mergeCell ref="A49:L49"/>
    <mergeCell ref="P38:P39"/>
    <mergeCell ref="A42:L42"/>
    <mergeCell ref="A43:L43"/>
    <mergeCell ref="A44:L44"/>
    <mergeCell ref="A45:L45"/>
  </mergeCells>
  <pageMargins left="0.70078740157480324" right="0.70078740157480324" top="0.75196850393700787" bottom="0.75196850393700787" header="0.3" footer="0.3"/>
  <pageSetup paperSize="9" scale="36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Яровая Татьяна Владимировна</cp:lastModifiedBy>
  <cp:revision>8</cp:revision>
  <dcterms:created xsi:type="dcterms:W3CDTF">2024-12-21T11:03:20Z</dcterms:created>
  <dcterms:modified xsi:type="dcterms:W3CDTF">2026-05-20T08:45:52Z</dcterms:modified>
</cp:coreProperties>
</file>